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BD3A5C36-56B4-4387-ADBB-A2E54E3D4F66}"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1" l="1"/>
  <c r="V12" i="1"/>
  <c r="U12" i="1"/>
  <c r="T12" i="1"/>
  <c r="O12" i="1"/>
  <c r="W12" i="1" s="1"/>
  <c r="N12" i="1"/>
  <c r="L12" i="1"/>
  <c r="I12" i="1"/>
  <c r="H12" i="1"/>
  <c r="F12" i="1"/>
  <c r="E12" i="1"/>
  <c r="W11" i="1"/>
  <c r="R11" i="1"/>
  <c r="Q11" i="1"/>
  <c r="P11" i="1"/>
  <c r="J11" i="1"/>
  <c r="G11" i="1"/>
  <c r="W10" i="1"/>
  <c r="S10" i="1"/>
  <c r="R10" i="1"/>
  <c r="Q10" i="1"/>
  <c r="M10" i="1"/>
  <c r="J10" i="1"/>
  <c r="G10" i="1"/>
  <c r="W9" i="1"/>
  <c r="S9" i="1"/>
  <c r="R9" i="1"/>
  <c r="Q9" i="1"/>
  <c r="P9" i="1"/>
  <c r="M9" i="1"/>
  <c r="J9" i="1"/>
  <c r="G9" i="1"/>
  <c r="W8" i="1"/>
  <c r="S8" i="1"/>
  <c r="R8" i="1"/>
  <c r="Q8" i="1"/>
  <c r="P8" i="1"/>
  <c r="M8" i="1"/>
  <c r="J8" i="1"/>
  <c r="G8" i="1"/>
  <c r="G12" i="1" l="1"/>
  <c r="J12" i="1"/>
  <c r="S11" i="1"/>
  <c r="K12" i="1"/>
  <c r="R12" i="1"/>
  <c r="P12" i="1"/>
  <c r="Q12" i="1"/>
  <c r="M12" i="1"/>
  <c r="S12" i="1"/>
</calcChain>
</file>

<file path=xl/sharedStrings.xml><?xml version="1.0" encoding="utf-8"?>
<sst xmlns="http://schemas.openxmlformats.org/spreadsheetml/2006/main" count="54" uniqueCount="44">
  <si>
    <r>
      <t>Official development assistance (grants and donations)</t>
    </r>
    <r>
      <rPr>
        <b/>
        <vertAlign val="superscript"/>
        <sz val="9"/>
        <rFont val="Calibri"/>
        <family val="2"/>
        <scheme val="minor"/>
      </rPr>
      <t>1</t>
    </r>
  </si>
  <si>
    <t>Table 29.1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</si>
  <si>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</si>
  <si>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</si>
  <si>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</si>
  <si>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</si>
  <si>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</si>
  <si>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</si>
  <si>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</si>
  <si>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</si>
  <si>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</si>
  <si>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</si>
  <si>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</si>
  <si>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</si>
  <si>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</si>
  <si>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</si>
  <si>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</si>
  <si>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</si>
  <si>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Australia</t>
  </si>
  <si>
    <t>Australian Centre For International Agricultural Research</t>
  </si>
  <si>
    <t>High-quality markets and value chains for small-scale and emerging beef farmers</t>
  </si>
  <si>
    <t>–</t>
  </si>
  <si>
    <t>Farmers' seed systems and community seed banks</t>
  </si>
  <si>
    <t>European Union</t>
  </si>
  <si>
    <t>Support programme for the transformation of the wines and spirits sector in South Africa</t>
  </si>
  <si>
    <t>European Union-Southern African Development Community economic partnership agreement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</si>
  <si>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</si>
  <si>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</si>
  <si>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</si>
  <si>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</si>
  <si>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</si>
  <si>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Bioversity International</t>
  </si>
  <si>
    <t>European Commission</t>
  </si>
  <si>
    <t>2021/22 - 2024/25</t>
  </si>
  <si>
    <t>2027/28</t>
  </si>
  <si>
    <t>2024/25 - 2027/28</t>
  </si>
  <si>
    <t>VOTE 29: AGRICULTURE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</si>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</sst>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
    <numFmt numFmtId="166" formatCode="0.0%"/>
    <numFmt numFmtId="167" formatCode="* #,##0;_*\ \(#,##0\);_*\ &quot;–&quot;_ ;_ @_ "/>
    <numFmt numFmtId="168" formatCode="_ * #,##0_ ;_ * \(#,##0\)_ ;_ * &quot;-&quot;??_ ;_ @_ "/>
    <numFmt numFmtId="169" formatCode="#,###,;\(#,###,\);&quot;-&quot;"/>
    <numFmt numFmtId="170" formatCode="0.0%;\-0.0%;_*\ &quot;–&quot;_;"/>
  </numFmts>
  <fonts count="18"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b/>
      <sz val="10"/>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0">
    <xf numFmtId="0" fontId="0" fillId="0" borderId="0" xfId="0"/>
    <xf numFmtId="0" fontId="6" fillId="0" borderId="0" xfId="0"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1"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167" fontId="13" fillId="2" borderId="11" xfId="3" quotePrefix="1" applyNumberFormat="1" applyFont="1" applyFill="1" applyBorder="1" applyAlignment="1">
      <alignment horizontal="center" vertical="center" wrapText="1"/>
    </xf>
    <xf numFmtId="0" fontId="15" fillId="0" borderId="23" xfId="0" applyFont="1" applyBorder="1" applyAlignment="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Border="1" applyAlignment="1" applyProtection="1">
      <alignment horizontal="left"/>
    </xf>
    <xf numFmtId="164" fontId="7" fillId="0" borderId="0" xfId="1" applyFont="1" applyFill="1" applyBorder="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13" fillId="2" borderId="6" xfId="5" applyNumberFormat="1" applyFont="1" applyFill="1" applyBorder="1" applyAlignment="1" applyProtection="1">
      <alignment horizontal="center" wrapText="1"/>
    </xf>
    <xf numFmtId="166" fontId="13" fillId="2" borderId="7" xfId="5" applyNumberFormat="1" applyFont="1" applyFill="1" applyBorder="1" applyAlignment="1" applyProtection="1">
      <alignment horizontal="center" wrapText="1"/>
    </xf>
    <xf numFmtId="0" fontId="15" fillId="0" borderId="9" xfId="6" applyFont="1" applyBorder="1" applyAlignment="1">
      <alignment horizontal="left" wrapText="1"/>
    </xf>
    <xf numFmtId="0" fontId="17" fillId="0" borderId="0" xfId="0" applyFont="1" applyAlignment="1">
      <alignment horizontal="left" vertical="top" wrapText="1"/>
    </xf>
    <xf numFmtId="165" fontId="15" fillId="0" borderId="9" xfId="6" applyNumberFormat="1" applyFont="1" applyBorder="1" applyAlignment="1">
      <alignment horizontal="right" wrapText="1"/>
    </xf>
    <xf numFmtId="165" fontId="15" fillId="0" borderId="10" xfId="6" applyNumberFormat="1" applyFont="1" applyBorder="1" applyAlignment="1">
      <alignment horizontal="right" wrapText="1"/>
    </xf>
    <xf numFmtId="165" fontId="15" fillId="0" borderId="16" xfId="6" applyNumberFormat="1" applyFont="1" applyBorder="1" applyAlignment="1">
      <alignment horizontal="right" wrapText="1"/>
    </xf>
    <xf numFmtId="165" fontId="15" fillId="0" borderId="11" xfId="6" applyNumberFormat="1" applyFont="1" applyBorder="1" applyAlignment="1">
      <alignment horizontal="right" wrapText="1"/>
    </xf>
    <xf numFmtId="165" fontId="15" fillId="0" borderId="17" xfId="6" applyNumberFormat="1" applyFont="1" applyBorder="1" applyAlignment="1">
      <alignment horizontal="right" wrapText="1"/>
    </xf>
    <xf numFmtId="165" fontId="15" fillId="0" borderId="13" xfId="6" applyNumberFormat="1" applyFont="1" applyBorder="1" applyAlignment="1">
      <alignment horizontal="right" wrapText="1"/>
    </xf>
    <xf numFmtId="167" fontId="13" fillId="2" borderId="13" xfId="3" quotePrefix="1" applyNumberFormat="1" applyFont="1" applyFill="1" applyBorder="1" applyAlignment="1">
      <alignment horizontal="right" wrapText="1"/>
    </xf>
    <xf numFmtId="169" fontId="17" fillId="0" borderId="0" xfId="1" applyNumberFormat="1" applyFont="1" applyFill="1" applyBorder="1" applyAlignment="1" applyProtection="1">
      <alignment horizontal="right" vertical="top" wrapText="1"/>
    </xf>
    <xf numFmtId="169" fontId="17" fillId="0" borderId="19" xfId="1" applyNumberFormat="1" applyFont="1" applyFill="1" applyBorder="1" applyAlignment="1" applyProtection="1">
      <alignment horizontal="right" vertical="top" wrapText="1"/>
    </xf>
    <xf numFmtId="169" fontId="17" fillId="0" borderId="0" xfId="1" applyNumberFormat="1" applyFont="1" applyFill="1" applyBorder="1" applyAlignment="1" applyProtection="1">
      <alignment horizontal="right" vertical="top" wrapText="1"/>
      <protection locked="0"/>
    </xf>
    <xf numFmtId="169" fontId="17" fillId="0" borderId="20" xfId="1" applyNumberFormat="1" applyFont="1" applyFill="1" applyBorder="1" applyAlignment="1" applyProtection="1">
      <alignment horizontal="right" vertical="top" wrapText="1"/>
    </xf>
    <xf numFmtId="169" fontId="17" fillId="0" borderId="21" xfId="1" applyNumberFormat="1" applyFont="1" applyFill="1" applyBorder="1" applyAlignment="1" applyProtection="1">
      <alignment horizontal="right" vertical="top" wrapText="1"/>
      <protection locked="0"/>
    </xf>
    <xf numFmtId="169" fontId="17" fillId="0" borderId="21" xfId="1" applyNumberFormat="1" applyFont="1" applyFill="1" applyBorder="1" applyAlignment="1" applyProtection="1">
      <alignment horizontal="right" vertical="top" wrapText="1"/>
    </xf>
    <xf numFmtId="166" fontId="17" fillId="2" borderId="22" xfId="2" applyNumberFormat="1" applyFont="1" applyFill="1" applyBorder="1" applyAlignment="1" applyProtection="1">
      <alignment horizontal="right" vertical="top" wrapText="1"/>
    </xf>
    <xf numFmtId="169" fontId="17" fillId="0" borderId="22" xfId="1" applyNumberFormat="1" applyFont="1" applyFill="1" applyBorder="1" applyAlignment="1" applyProtection="1">
      <alignment horizontal="right" vertical="top" wrapText="1"/>
      <protection locked="0"/>
    </xf>
    <xf numFmtId="166" fontId="17" fillId="2" borderId="21" xfId="2" applyNumberFormat="1" applyFont="1" applyFill="1" applyBorder="1" applyAlignment="1" applyProtection="1">
      <alignment horizontal="right" vertical="top" wrapText="1"/>
    </xf>
    <xf numFmtId="169" fontId="15" fillId="0" borderId="23" xfId="1" applyNumberFormat="1" applyFont="1" applyFill="1" applyBorder="1" applyAlignment="1" applyProtection="1">
      <alignment horizontal="right" vertical="top" wrapText="1"/>
    </xf>
    <xf numFmtId="169" fontId="15" fillId="0" borderId="24" xfId="1" applyNumberFormat="1" applyFont="1" applyFill="1" applyBorder="1" applyAlignment="1" applyProtection="1">
      <alignment horizontal="right" vertical="top" wrapText="1"/>
    </xf>
    <xf numFmtId="169" fontId="15" fillId="0" borderId="25" xfId="1" applyNumberFormat="1" applyFont="1" applyFill="1" applyBorder="1" applyAlignment="1" applyProtection="1">
      <alignment horizontal="right" vertical="top" wrapText="1"/>
    </xf>
    <xf numFmtId="169" fontId="15" fillId="0" borderId="26" xfId="1" applyNumberFormat="1" applyFont="1" applyFill="1" applyBorder="1" applyAlignment="1" applyProtection="1">
      <alignment horizontal="right" vertical="top" wrapText="1"/>
    </xf>
    <xf numFmtId="169" fontId="15" fillId="0" borderId="27" xfId="1" applyNumberFormat="1" applyFont="1" applyFill="1" applyBorder="1" applyAlignment="1" applyProtection="1">
      <alignment horizontal="right" vertical="top" wrapText="1"/>
    </xf>
    <xf numFmtId="166" fontId="15" fillId="2" borderId="26" xfId="2" applyNumberFormat="1" applyFont="1" applyFill="1" applyBorder="1" applyAlignment="1" applyProtection="1">
      <alignment horizontal="right" vertical="top" wrapText="1"/>
    </xf>
    <xf numFmtId="166" fontId="15" fillId="2" borderId="25" xfId="2" applyNumberFormat="1" applyFont="1" applyFill="1" applyBorder="1" applyAlignment="1" applyProtection="1">
      <alignment horizontal="right" vertical="top" wrapText="1"/>
    </xf>
    <xf numFmtId="0" fontId="6" fillId="0" borderId="0" xfId="0" applyFont="1" applyAlignment="1">
      <alignment horizontal="left" vertical="top"/>
    </xf>
    <xf numFmtId="170" fontId="12" fillId="0" borderId="0" xfId="0" applyNumberFormat="1" applyFont="1" applyAlignment="1">
      <alignment horizontal="left" vertical="top"/>
    </xf>
    <xf numFmtId="0" fontId="12" fillId="0" borderId="0" xfId="0" applyFont="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9" fillId="0" borderId="0" xfId="3" applyFont="1" applyAlignment="1">
      <alignment horizontal="left" vertical="center" wrapText="1"/>
    </xf>
    <xf numFmtId="0" fontId="13" fillId="0" borderId="1" xfId="3" applyFont="1" applyBorder="1" applyAlignment="1">
      <alignment horizontal="left" wrapText="1"/>
    </xf>
    <xf numFmtId="0" fontId="13" fillId="0" borderId="8" xfId="3" applyFont="1" applyBorder="1" applyAlignment="1">
      <alignment horizontal="left" wrapText="1"/>
    </xf>
    <xf numFmtId="165" fontId="13" fillId="0" borderId="2" xfId="3" applyNumberFormat="1" applyFont="1" applyBorder="1" applyAlignment="1">
      <alignment horizontal="center" wrapText="1"/>
    </xf>
    <xf numFmtId="165" fontId="13" fillId="0" borderId="3" xfId="3" applyNumberFormat="1" applyFont="1" applyBorder="1" applyAlignment="1">
      <alignment horizontal="center" wrapText="1"/>
    </xf>
    <xf numFmtId="165" fontId="13" fillId="0" borderId="4" xfId="3" applyNumberFormat="1" applyFont="1" applyBorder="1" applyAlignment="1">
      <alignment horizontal="center" wrapText="1"/>
    </xf>
    <xf numFmtId="166" fontId="13" fillId="2" borderId="4" xfId="5" applyNumberFormat="1" applyFont="1" applyFill="1" applyBorder="1" applyAlignment="1" applyProtection="1">
      <alignment horizontal="center" wrapText="1"/>
    </xf>
    <xf numFmtId="166" fontId="13" fillId="2" borderId="5" xfId="5" applyNumberFormat="1" applyFont="1" applyFill="1" applyBorder="1" applyAlignment="1" applyProtection="1">
      <alignment horizontal="center" wrapText="1"/>
    </xf>
    <xf numFmtId="165" fontId="13" fillId="0" borderId="9" xfId="3" quotePrefix="1" applyNumberFormat="1" applyFont="1" applyBorder="1" applyAlignment="1">
      <alignment horizontal="center" wrapText="1"/>
    </xf>
    <xf numFmtId="165" fontId="13" fillId="0" borderId="10" xfId="3" quotePrefix="1" applyNumberFormat="1" applyFont="1" applyBorder="1" applyAlignment="1">
      <alignment horizontal="center" wrapText="1"/>
    </xf>
    <xf numFmtId="165" fontId="13" fillId="0" borderId="11" xfId="3" quotePrefix="1" applyNumberFormat="1" applyFont="1" applyBorder="1" applyAlignment="1">
      <alignment horizontal="center" wrapText="1"/>
    </xf>
    <xf numFmtId="167" fontId="13" fillId="2" borderId="14" xfId="3" quotePrefix="1" applyNumberFormat="1" applyFont="1" applyFill="1" applyBorder="1" applyAlignment="1">
      <alignment horizontal="center" wrapText="1"/>
    </xf>
    <xf numFmtId="167" fontId="13" fillId="2" borderId="18" xfId="3" quotePrefix="1" applyNumberFormat="1" applyFont="1" applyFill="1" applyBorder="1" applyAlignment="1">
      <alignment horizontal="center" wrapText="1"/>
    </xf>
    <xf numFmtId="0" fontId="15" fillId="0" borderId="9" xfId="6" applyFont="1" applyBorder="1" applyAlignment="1">
      <alignment horizontal="left" wrapText="1"/>
    </xf>
    <xf numFmtId="0" fontId="17" fillId="0" borderId="0" xfId="0" applyFont="1" applyAlignment="1">
      <alignment horizontal="left" vertical="top" wrapText="1"/>
    </xf>
    <xf numFmtId="165" fontId="13" fillId="0" borderId="12" xfId="3" quotePrefix="1" applyNumberFormat="1" applyFont="1" applyBorder="1" applyAlignment="1">
      <alignment horizontal="center" wrapText="1"/>
    </xf>
    <xf numFmtId="165" fontId="13" fillId="0" borderId="13" xfId="3" quotePrefix="1" applyNumberFormat="1" applyFont="1" applyBorder="1" applyAlignment="1">
      <alignment horizontal="center" wrapText="1"/>
    </xf>
    <xf numFmtId="167" fontId="13" fillId="2" borderId="13" xfId="3" quotePrefix="1" applyNumberFormat="1" applyFont="1" applyFill="1" applyBorder="1" applyAlignment="1">
      <alignment horizontal="center" wrapText="1"/>
    </xf>
    <xf numFmtId="167" fontId="13" fillId="2" borderId="9" xfId="3" quotePrefix="1" applyNumberFormat="1" applyFont="1" applyFill="1" applyBorder="1" applyAlignment="1">
      <alignment horizontal="center" wrapText="1"/>
    </xf>
    <xf numFmtId="168" fontId="13" fillId="0" borderId="14" xfId="3" quotePrefix="1" applyNumberFormat="1" applyFont="1" applyBorder="1" applyAlignment="1">
      <alignment horizontal="right" wrapText="1"/>
    </xf>
    <xf numFmtId="168" fontId="13" fillId="0" borderId="18" xfId="3" quotePrefix="1" applyNumberFormat="1" applyFont="1" applyBorder="1" applyAlignment="1">
      <alignment horizontal="right" wrapText="1"/>
    </xf>
    <xf numFmtId="168" fontId="13" fillId="0" borderId="15" xfId="3" quotePrefix="1" applyNumberFormat="1" applyFont="1" applyBorder="1" applyAlignment="1">
      <alignment horizontal="right" wrapText="1"/>
    </xf>
    <xf numFmtId="168" fontId="13" fillId="0" borderId="8" xfId="3" quotePrefix="1" applyNumberFormat="1" applyFont="1" applyBorder="1" applyAlignment="1">
      <alignment horizontal="right" wrapText="1"/>
    </xf>
    <xf numFmtId="0" fontId="15" fillId="0" borderId="23" xfId="0" applyFont="1" applyBorder="1" applyAlignment="1">
      <alignment horizontal="left" vertical="top" wrapText="1"/>
    </xf>
    <xf numFmtId="169" fontId="17" fillId="0" borderId="28" xfId="1" applyNumberFormat="1" applyFont="1" applyFill="1" applyBorder="1" applyAlignment="1" applyProtection="1">
      <alignment horizontal="right" vertical="top" wrapText="1"/>
      <protection locked="0"/>
    </xf>
    <xf numFmtId="166" fontId="17" fillId="2" borderId="29" xfId="2" applyNumberFormat="1" applyFont="1" applyFill="1" applyBorder="1" applyAlignment="1" applyProtection="1">
      <alignment horizontal="right" vertical="top" wrapText="1"/>
    </xf>
    <xf numFmtId="166" fontId="17" fillId="2" borderId="30" xfId="2" applyNumberFormat="1" applyFont="1" applyFill="1" applyBorder="1" applyAlignment="1" applyProtection="1">
      <alignment horizontal="right" vertical="top" wrapText="1"/>
    </xf>
    <xf numFmtId="166" fontId="17" fillId="2" borderId="31" xfId="2" applyNumberFormat="1" applyFont="1" applyFill="1" applyBorder="1" applyAlignment="1" applyProtection="1">
      <alignment horizontal="right" vertical="top" wrapText="1"/>
    </xf>
    <xf numFmtId="169" fontId="17" fillId="0" borderId="19" xfId="1" applyNumberFormat="1" applyFont="1" applyFill="1" applyBorder="1" applyAlignment="1" applyProtection="1">
      <alignment horizontal="right" vertical="top" wrapText="1"/>
      <protection locked="0"/>
    </xf>
    <xf numFmtId="169" fontId="17" fillId="0" borderId="32" xfId="1" applyNumberFormat="1" applyFont="1" applyFill="1" applyBorder="1" applyAlignment="1" applyProtection="1">
      <alignment horizontal="right" vertical="top" wrapText="1"/>
      <protection locked="0"/>
    </xf>
    <xf numFmtId="169" fontId="17" fillId="0" borderId="33" xfId="1" applyNumberFormat="1" applyFont="1" applyFill="1" applyBorder="1" applyAlignment="1" applyProtection="1">
      <alignment horizontal="right" vertical="top" wrapText="1"/>
      <protection locked="0"/>
    </xf>
    <xf numFmtId="169" fontId="17" fillId="0" borderId="14" xfId="1" applyNumberFormat="1" applyFont="1" applyFill="1" applyBorder="1" applyAlignment="1" applyProtection="1">
      <alignment horizontal="right" vertical="top" wrapText="1"/>
      <protection locked="0"/>
    </xf>
    <xf numFmtId="169" fontId="17" fillId="0" borderId="34" xfId="1" applyNumberFormat="1" applyFont="1" applyFill="1" applyBorder="1" applyAlignment="1" applyProtection="1">
      <alignment horizontal="right" vertical="top" wrapText="1"/>
      <protection locked="0"/>
    </xf>
    <xf numFmtId="167" fontId="13" fillId="2" borderId="10" xfId="3" quotePrefix="1" applyNumberFormat="1" applyFont="1" applyFill="1" applyBorder="1" applyAlignment="1">
      <alignment horizontal="right" wrapText="1"/>
    </xf>
    <xf numFmtId="166" fontId="17" fillId="2" borderId="28" xfId="2" applyNumberFormat="1" applyFont="1" applyFill="1" applyBorder="1" applyAlignment="1" applyProtection="1">
      <alignment horizontal="right" vertical="top" wrapText="1"/>
    </xf>
    <xf numFmtId="166" fontId="17" fillId="2" borderId="19" xfId="2" applyNumberFormat="1" applyFont="1" applyFill="1" applyBorder="1" applyAlignment="1" applyProtection="1">
      <alignment horizontal="right" vertical="top" wrapText="1"/>
    </xf>
    <xf numFmtId="166" fontId="17" fillId="2" borderId="33" xfId="2" applyNumberFormat="1" applyFont="1" applyFill="1" applyBorder="1" applyAlignment="1" applyProtection="1">
      <alignment horizontal="right" vertical="top" wrapText="1"/>
    </xf>
    <xf numFmtId="166" fontId="15" fillId="2" borderId="35" xfId="2" applyNumberFormat="1" applyFont="1" applyFill="1" applyBorder="1" applyAlignment="1" applyProtection="1">
      <alignment horizontal="right" vertical="top" wrapText="1"/>
    </xf>
    <xf numFmtId="169" fontId="17" fillId="0" borderId="36" xfId="1" applyNumberFormat="1" applyFont="1" applyFill="1" applyBorder="1" applyAlignment="1" applyProtection="1">
      <alignment horizontal="right" vertical="top" wrapText="1"/>
      <protection locked="0"/>
    </xf>
    <xf numFmtId="169" fontId="17" fillId="0" borderId="37" xfId="1" applyNumberFormat="1" applyFont="1" applyFill="1" applyBorder="1" applyAlignment="1" applyProtection="1">
      <alignment horizontal="right" vertical="top" wrapText="1"/>
      <protection locked="0"/>
    </xf>
    <xf numFmtId="169" fontId="17" fillId="0" borderId="15" xfId="1" applyNumberFormat="1" applyFont="1" applyFill="1" applyBorder="1" applyAlignment="1" applyProtection="1">
      <alignment horizontal="right" vertical="top" wrapText="1"/>
      <protection locked="0"/>
    </xf>
    <xf numFmtId="169" fontId="17" fillId="0" borderId="38"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
  <sheetViews>
    <sheetView showGridLines="0" tabSelected="1" view="pageLayout" topLeftCell="A9" zoomScaleNormal="100" workbookViewId="0">
      <selection activeCell="N10" sqref="N10"/>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6.36328125" customWidth="1"/>
    <col min="7" max="7" width="6.6328125" customWidth="1"/>
    <col min="8" max="9" width="5.26953125" customWidth="1"/>
    <col min="10" max="10" width="6.54296875" customWidth="1"/>
    <col min="11" max="12" width="5.1796875" customWidth="1"/>
    <col min="13" max="13" width="6.453125" customWidth="1"/>
    <col min="14" max="15" width="5.08984375" customWidth="1"/>
    <col min="16" max="16" width="6.453125" customWidth="1"/>
    <col min="17" max="18" width="5.1796875" customWidth="1"/>
    <col min="19" max="19" width="6.08984375" customWidth="1"/>
    <col min="20" max="20" width="5.54296875" customWidth="1"/>
    <col min="21" max="22" width="4.6328125" customWidth="1"/>
    <col min="23" max="23" width="9.36328125" customWidth="1"/>
  </cols>
  <sheetData>
    <row r="1" spans="1:23" s="9" customFormat="1" ht="27.5" customHeight="1" x14ac:dyDescent="0.35">
      <c r="A1" s="46" t="s">
        <v>36</v>
      </c>
      <c r="B1" s="46"/>
      <c r="C1" s="46"/>
      <c r="D1" s="46"/>
      <c r="E1" s="46"/>
      <c r="F1" s="46"/>
      <c r="G1" s="46"/>
      <c r="H1" s="46"/>
      <c r="I1" s="46"/>
      <c r="J1" s="46"/>
      <c r="K1" s="46"/>
      <c r="L1" s="46"/>
      <c r="M1" s="46"/>
      <c r="N1" s="46"/>
      <c r="O1" s="46"/>
      <c r="P1" s="46"/>
      <c r="Q1" s="46"/>
      <c r="R1" s="46"/>
      <c r="S1" s="46"/>
      <c r="T1" s="46"/>
      <c r="U1" s="46"/>
      <c r="V1" s="46"/>
      <c r="W1" s="46"/>
    </row>
    <row r="2" spans="1:23" s="9" customFormat="1" ht="27.5" customHeight="1" x14ac:dyDescent="0.35">
      <c r="A2" s="47" t="s">
        <v>0</v>
      </c>
      <c r="B2" s="47"/>
      <c r="C2" s="47"/>
      <c r="D2" s="47"/>
      <c r="E2" s="47"/>
      <c r="F2" s="47"/>
      <c r="G2" s="47"/>
      <c r="H2" s="47"/>
      <c r="I2" s="47"/>
      <c r="J2" s="47"/>
      <c r="K2" s="47"/>
      <c r="L2" s="47"/>
      <c r="M2" s="47"/>
      <c r="N2" s="47"/>
      <c r="O2" s="47"/>
      <c r="P2" s="47"/>
      <c r="Q2" s="47"/>
      <c r="R2" s="47"/>
      <c r="S2" s="47"/>
      <c r="T2" s="47"/>
      <c r="U2" s="47"/>
      <c r="V2" s="47"/>
      <c r="W2" s="47"/>
    </row>
    <row r="3" spans="1:23" s="9" customFormat="1" ht="27.5"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x14ac:dyDescent="0.35">
      <c r="A4" s="48" t="s">
        <v>1</v>
      </c>
      <c r="B4" s="48"/>
      <c r="C4" s="48"/>
      <c r="D4" s="48"/>
      <c r="E4" s="48"/>
      <c r="F4" s="48"/>
      <c r="G4" s="48"/>
      <c r="H4" s="48"/>
      <c r="I4" s="48"/>
      <c r="J4" s="48"/>
      <c r="K4" s="48"/>
      <c r="L4" s="48"/>
      <c r="M4" s="48"/>
      <c r="N4" s="48"/>
      <c r="O4" s="48"/>
      <c r="P4" s="48"/>
      <c r="Q4" s="48"/>
      <c r="R4" s="48"/>
      <c r="S4" s="48"/>
      <c r="T4" s="48"/>
      <c r="U4" s="48"/>
      <c r="V4" s="48"/>
      <c r="W4" s="48"/>
    </row>
    <row r="5" spans="1:23" ht="33.5" x14ac:dyDescent="0.35">
      <c r="A5" s="49" t="s">
        <v>37</v>
      </c>
      <c r="B5" s="49"/>
      <c r="C5" s="49"/>
      <c r="D5" s="49"/>
      <c r="E5" s="51" t="s">
        <v>2</v>
      </c>
      <c r="F5" s="51"/>
      <c r="G5" s="51"/>
      <c r="H5" s="51"/>
      <c r="I5" s="51"/>
      <c r="J5" s="51"/>
      <c r="K5" s="51"/>
      <c r="L5" s="51"/>
      <c r="M5" s="52"/>
      <c r="N5" s="53" t="s">
        <v>39</v>
      </c>
      <c r="O5" s="51"/>
      <c r="P5" s="52"/>
      <c r="Q5" s="54" t="s">
        <v>3</v>
      </c>
      <c r="R5" s="55"/>
      <c r="S5" s="16" t="s">
        <v>4</v>
      </c>
      <c r="T5" s="53" t="s">
        <v>40</v>
      </c>
      <c r="U5" s="51"/>
      <c r="V5" s="52"/>
      <c r="W5" s="17" t="s">
        <v>5</v>
      </c>
    </row>
    <row r="6" spans="1:23" x14ac:dyDescent="0.35">
      <c r="A6" s="50"/>
      <c r="B6" s="50"/>
      <c r="C6" s="50"/>
      <c r="D6" s="50"/>
      <c r="E6" s="56" t="s">
        <v>6</v>
      </c>
      <c r="F6" s="56"/>
      <c r="G6" s="57"/>
      <c r="H6" s="58" t="s">
        <v>7</v>
      </c>
      <c r="I6" s="56"/>
      <c r="J6" s="57"/>
      <c r="K6" s="58" t="s">
        <v>8</v>
      </c>
      <c r="L6" s="56"/>
      <c r="M6" s="63"/>
      <c r="N6" s="64" t="s">
        <v>9</v>
      </c>
      <c r="O6" s="56"/>
      <c r="P6" s="63"/>
      <c r="Q6" s="65" t="s">
        <v>33</v>
      </c>
      <c r="R6" s="66"/>
      <c r="S6" s="66"/>
      <c r="T6" s="67" t="s">
        <v>10</v>
      </c>
      <c r="U6" s="69" t="s">
        <v>11</v>
      </c>
      <c r="V6" s="69" t="s">
        <v>34</v>
      </c>
      <c r="W6" s="59" t="s">
        <v>35</v>
      </c>
    </row>
    <row r="7" spans="1:23" ht="19" x14ac:dyDescent="0.35">
      <c r="A7" s="61" t="s">
        <v>12</v>
      </c>
      <c r="B7" s="61"/>
      <c r="C7" s="18" t="s">
        <v>13</v>
      </c>
      <c r="D7" s="18" t="s">
        <v>14</v>
      </c>
      <c r="E7" s="20" t="s">
        <v>41</v>
      </c>
      <c r="F7" s="21" t="s">
        <v>42</v>
      </c>
      <c r="G7" s="22" t="s">
        <v>43</v>
      </c>
      <c r="H7" s="23" t="s">
        <v>15</v>
      </c>
      <c r="I7" s="21" t="s">
        <v>16</v>
      </c>
      <c r="J7" s="22" t="s">
        <v>17</v>
      </c>
      <c r="K7" s="23" t="s">
        <v>15</v>
      </c>
      <c r="L7" s="21" t="s">
        <v>16</v>
      </c>
      <c r="M7" s="24" t="s">
        <v>17</v>
      </c>
      <c r="N7" s="25" t="s">
        <v>15</v>
      </c>
      <c r="O7" s="21" t="s">
        <v>16</v>
      </c>
      <c r="P7" s="24" t="s">
        <v>17</v>
      </c>
      <c r="Q7" s="26" t="s">
        <v>15</v>
      </c>
      <c r="R7" s="81" t="s">
        <v>16</v>
      </c>
      <c r="S7" s="7"/>
      <c r="T7" s="68"/>
      <c r="U7" s="70"/>
      <c r="V7" s="70"/>
      <c r="W7" s="60"/>
    </row>
    <row r="8" spans="1:23" ht="45.5" customHeight="1" x14ac:dyDescent="0.35">
      <c r="A8" s="62" t="s">
        <v>18</v>
      </c>
      <c r="B8" s="62"/>
      <c r="C8" s="19" t="s">
        <v>19</v>
      </c>
      <c r="D8" s="19" t="s">
        <v>20</v>
      </c>
      <c r="E8" s="27">
        <v>6236920.7400000002</v>
      </c>
      <c r="F8" s="28">
        <v>0</v>
      </c>
      <c r="G8" s="28">
        <f t="shared" ref="G8:G11" si="0">SUM(E8:F8)</f>
        <v>6236920.7400000002</v>
      </c>
      <c r="H8" s="29">
        <v>0</v>
      </c>
      <c r="I8" s="72">
        <v>0</v>
      </c>
      <c r="J8" s="30">
        <f t="shared" ref="J8:J11" si="1">SUM(H8:I8)</f>
        <v>0</v>
      </c>
      <c r="K8" s="31">
        <v>0</v>
      </c>
      <c r="L8" s="72">
        <v>0</v>
      </c>
      <c r="M8" s="32">
        <f t="shared" ref="M8:M11" si="2">SUM(K8:L8)</f>
        <v>0</v>
      </c>
      <c r="N8" s="79">
        <v>0</v>
      </c>
      <c r="O8" s="72">
        <v>0</v>
      </c>
      <c r="P8" s="32">
        <f t="shared" ref="P8:P11" si="3">SUM(N8:O8)</f>
        <v>0</v>
      </c>
      <c r="Q8" s="33">
        <f t="shared" ref="Q8:R11" si="4">IFERROR((N8/E8)^(1/3)-1,0)</f>
        <v>-1</v>
      </c>
      <c r="R8" s="82">
        <f t="shared" si="4"/>
        <v>0</v>
      </c>
      <c r="S8" s="73">
        <f t="shared" ref="S8:S12" si="5">ABS(IFERROR(AVERAGE(F8,I8,L8,O8)/AVERAGE(E8,H8,K8,N8),0))</f>
        <v>0</v>
      </c>
      <c r="T8" s="79">
        <v>0</v>
      </c>
      <c r="U8" s="88">
        <v>0</v>
      </c>
      <c r="V8" s="29">
        <v>0</v>
      </c>
      <c r="W8" s="33">
        <f t="shared" ref="W8:W12" si="6">IFERROR((V8/O8)^(1/3)-1,0)</f>
        <v>0</v>
      </c>
    </row>
    <row r="9" spans="1:23" ht="39" customHeight="1" x14ac:dyDescent="0.35">
      <c r="A9" s="62" t="s">
        <v>21</v>
      </c>
      <c r="B9" s="62"/>
      <c r="C9" s="19" t="s">
        <v>31</v>
      </c>
      <c r="D9" s="19" t="s">
        <v>22</v>
      </c>
      <c r="E9" s="27">
        <v>0</v>
      </c>
      <c r="F9" s="28">
        <v>0</v>
      </c>
      <c r="G9" s="28">
        <f t="shared" si="0"/>
        <v>0</v>
      </c>
      <c r="H9" s="31">
        <v>182546.97</v>
      </c>
      <c r="I9" s="76">
        <v>-57422.09</v>
      </c>
      <c r="J9" s="30">
        <f t="shared" si="1"/>
        <v>125124.88</v>
      </c>
      <c r="K9" s="31">
        <v>0</v>
      </c>
      <c r="L9" s="76">
        <v>0</v>
      </c>
      <c r="M9" s="32">
        <f t="shared" si="2"/>
        <v>0</v>
      </c>
      <c r="N9" s="34">
        <v>0</v>
      </c>
      <c r="O9" s="76">
        <v>0</v>
      </c>
      <c r="P9" s="32">
        <f t="shared" si="3"/>
        <v>0</v>
      </c>
      <c r="Q9" s="33">
        <f t="shared" si="4"/>
        <v>0</v>
      </c>
      <c r="R9" s="83">
        <f>IFERROR((O9/F9)^(1/3)-1,0)</f>
        <v>0</v>
      </c>
      <c r="S9" s="75">
        <f t="shared" si="5"/>
        <v>0.31456063061468509</v>
      </c>
      <c r="T9" s="34">
        <v>-732000</v>
      </c>
      <c r="U9" s="29">
        <v>0</v>
      </c>
      <c r="V9" s="86">
        <v>0</v>
      </c>
      <c r="W9" s="33">
        <f t="shared" si="6"/>
        <v>0</v>
      </c>
    </row>
    <row r="10" spans="1:23" ht="50" customHeight="1" x14ac:dyDescent="0.35">
      <c r="A10" s="62" t="s">
        <v>23</v>
      </c>
      <c r="B10" s="62"/>
      <c r="C10" s="19" t="s">
        <v>32</v>
      </c>
      <c r="D10" s="19" t="s">
        <v>24</v>
      </c>
      <c r="E10" s="27">
        <v>0</v>
      </c>
      <c r="F10" s="28">
        <v>0</v>
      </c>
      <c r="G10" s="28">
        <f t="shared" si="0"/>
        <v>0</v>
      </c>
      <c r="H10" s="31">
        <v>0</v>
      </c>
      <c r="I10" s="76">
        <v>0</v>
      </c>
      <c r="J10" s="30">
        <f t="shared" si="1"/>
        <v>0</v>
      </c>
      <c r="K10" s="31">
        <v>81838031.409999996</v>
      </c>
      <c r="L10" s="76">
        <v>-40919015</v>
      </c>
      <c r="M10" s="32">
        <f t="shared" si="2"/>
        <v>40919016.409999996</v>
      </c>
      <c r="N10" s="34">
        <v>0</v>
      </c>
      <c r="O10" s="76">
        <v>0</v>
      </c>
      <c r="P10" s="32"/>
      <c r="Q10" s="33">
        <f t="shared" si="4"/>
        <v>0</v>
      </c>
      <c r="R10" s="83">
        <f>IFERROR((O10/F10)^(1/3)-1,0)</f>
        <v>0</v>
      </c>
      <c r="S10" s="35">
        <f t="shared" si="5"/>
        <v>0.49999999138542328</v>
      </c>
      <c r="T10" s="34">
        <v>-140204891.65000001</v>
      </c>
      <c r="U10" s="29">
        <v>0</v>
      </c>
      <c r="V10" s="86">
        <v>0</v>
      </c>
      <c r="W10" s="33">
        <f t="shared" si="6"/>
        <v>0</v>
      </c>
    </row>
    <row r="11" spans="1:23" ht="48" x14ac:dyDescent="0.35">
      <c r="A11" s="62" t="s">
        <v>23</v>
      </c>
      <c r="B11" s="62"/>
      <c r="C11" s="19" t="s">
        <v>32</v>
      </c>
      <c r="D11" s="19" t="s">
        <v>25</v>
      </c>
      <c r="E11" s="27">
        <v>53506091.549999997</v>
      </c>
      <c r="F11" s="28">
        <v>0</v>
      </c>
      <c r="G11" s="28">
        <f t="shared" si="0"/>
        <v>53506091.549999997</v>
      </c>
      <c r="H11" s="77">
        <v>111253115.28</v>
      </c>
      <c r="I11" s="78">
        <v>0</v>
      </c>
      <c r="J11" s="30">
        <f t="shared" si="1"/>
        <v>111253115.28</v>
      </c>
      <c r="K11" s="77">
        <v>0</v>
      </c>
      <c r="L11" s="78">
        <v>0</v>
      </c>
      <c r="M11" s="32">
        <f t="shared" si="2"/>
        <v>0</v>
      </c>
      <c r="N11" s="80">
        <v>130059439.15000001</v>
      </c>
      <c r="O11" s="78">
        <v>0</v>
      </c>
      <c r="P11" s="32">
        <f t="shared" si="3"/>
        <v>130059439.15000001</v>
      </c>
      <c r="Q11" s="33">
        <f t="shared" si="4"/>
        <v>0.34455802621636655</v>
      </c>
      <c r="R11" s="84">
        <f t="shared" si="4"/>
        <v>0</v>
      </c>
      <c r="S11" s="74">
        <f t="shared" si="5"/>
        <v>0</v>
      </c>
      <c r="T11" s="34">
        <v>-170059439.15000001</v>
      </c>
      <c r="U11" s="89">
        <v>0</v>
      </c>
      <c r="V11" s="87">
        <v>0</v>
      </c>
      <c r="W11" s="33">
        <f t="shared" si="6"/>
        <v>0</v>
      </c>
    </row>
    <row r="12" spans="1:23" ht="10.5" customHeight="1" x14ac:dyDescent="0.35">
      <c r="A12" s="71" t="s">
        <v>26</v>
      </c>
      <c r="B12" s="71"/>
      <c r="C12" s="8"/>
      <c r="D12" s="8"/>
      <c r="E12" s="36">
        <f t="shared" ref="E12:P12" si="7">SUM(E8:E11)</f>
        <v>59743012.289999999</v>
      </c>
      <c r="F12" s="36">
        <f t="shared" si="7"/>
        <v>0</v>
      </c>
      <c r="G12" s="37">
        <f t="shared" si="7"/>
        <v>59743012.289999999</v>
      </c>
      <c r="H12" s="38">
        <f t="shared" si="7"/>
        <v>111435662.25</v>
      </c>
      <c r="I12" s="36">
        <f t="shared" si="7"/>
        <v>-57422.09</v>
      </c>
      <c r="J12" s="37">
        <f t="shared" si="7"/>
        <v>111378240.16</v>
      </c>
      <c r="K12" s="38">
        <f t="shared" si="7"/>
        <v>81838031.409999996</v>
      </c>
      <c r="L12" s="36">
        <f t="shared" si="7"/>
        <v>-40919015</v>
      </c>
      <c r="M12" s="38">
        <f t="shared" si="7"/>
        <v>40919016.409999996</v>
      </c>
      <c r="N12" s="39">
        <f t="shared" si="7"/>
        <v>130059439.15000001</v>
      </c>
      <c r="O12" s="36">
        <f t="shared" si="7"/>
        <v>0</v>
      </c>
      <c r="P12" s="40">
        <f t="shared" si="7"/>
        <v>130059439.15000001</v>
      </c>
      <c r="Q12" s="41">
        <f>IFERROR((N12/E12)^(1/3)-1,0)</f>
        <v>0.29603954655285003</v>
      </c>
      <c r="R12" s="85">
        <f>IFERROR((O12/F12)^(1/3)-1,0)</f>
        <v>0</v>
      </c>
      <c r="S12" s="42">
        <f t="shared" si="5"/>
        <v>0.1069668200803872</v>
      </c>
      <c r="T12" s="39">
        <f>SUM(T8:T11)</f>
        <v>-310996330.80000001</v>
      </c>
      <c r="U12" s="36">
        <f>SUM(U8:U11)</f>
        <v>0</v>
      </c>
      <c r="V12" s="36">
        <f>SUM(V8:V11)</f>
        <v>0</v>
      </c>
      <c r="W12" s="41">
        <f t="shared" si="6"/>
        <v>0</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19.5" customHeight="1" x14ac:dyDescent="0.35">
      <c r="A14" s="43">
        <v>1</v>
      </c>
      <c r="B14" s="45" t="s">
        <v>38</v>
      </c>
      <c r="C14" s="45"/>
      <c r="D14" s="45"/>
      <c r="E14" s="45"/>
      <c r="F14" s="45"/>
      <c r="G14" s="45"/>
      <c r="H14" s="45"/>
      <c r="I14" s="45"/>
      <c r="J14" s="45"/>
      <c r="K14" s="45"/>
      <c r="L14" s="45"/>
      <c r="M14" s="45"/>
      <c r="N14" s="45"/>
      <c r="O14" s="45"/>
      <c r="P14" s="45"/>
      <c r="Q14" s="45"/>
      <c r="R14" s="45"/>
      <c r="S14" s="45"/>
      <c r="T14" s="45"/>
      <c r="U14" s="45"/>
      <c r="V14" s="45"/>
      <c r="W14" s="45"/>
    </row>
    <row r="15" spans="1:23" x14ac:dyDescent="0.35">
      <c r="A15" s="43">
        <v>2</v>
      </c>
      <c r="B15" s="45" t="s">
        <v>27</v>
      </c>
      <c r="C15" s="45"/>
      <c r="D15" s="45"/>
      <c r="E15" s="45"/>
      <c r="F15" s="45"/>
      <c r="G15" s="45"/>
      <c r="H15" s="45"/>
      <c r="I15" s="45"/>
      <c r="J15" s="45"/>
      <c r="K15" s="45"/>
      <c r="L15" s="45"/>
      <c r="M15" s="45"/>
      <c r="N15" s="45"/>
      <c r="O15" s="45"/>
      <c r="P15" s="45"/>
      <c r="Q15" s="45"/>
      <c r="R15" s="45"/>
      <c r="S15" s="45"/>
      <c r="T15" s="45"/>
      <c r="U15" s="45"/>
      <c r="V15" s="45"/>
      <c r="W15" s="45"/>
    </row>
    <row r="16" spans="1:23" x14ac:dyDescent="0.35">
      <c r="A16" s="43">
        <v>3</v>
      </c>
      <c r="B16" s="45" t="s">
        <v>28</v>
      </c>
      <c r="C16" s="45"/>
      <c r="D16" s="45"/>
      <c r="E16" s="45"/>
      <c r="F16" s="45"/>
      <c r="G16" s="45"/>
      <c r="H16" s="45"/>
      <c r="I16" s="45"/>
      <c r="J16" s="45"/>
      <c r="K16" s="45"/>
      <c r="L16" s="45"/>
      <c r="M16" s="45"/>
      <c r="N16" s="45"/>
      <c r="O16" s="45"/>
      <c r="P16" s="45"/>
      <c r="Q16" s="45"/>
      <c r="R16" s="45"/>
      <c r="S16" s="45"/>
      <c r="T16" s="45"/>
      <c r="U16" s="45"/>
      <c r="V16" s="45"/>
      <c r="W16" s="45"/>
    </row>
    <row r="17" spans="1:23" x14ac:dyDescent="0.35">
      <c r="A17" s="43">
        <v>4</v>
      </c>
      <c r="B17" s="45" t="s">
        <v>29</v>
      </c>
      <c r="C17" s="45"/>
      <c r="D17" s="45"/>
      <c r="E17" s="45"/>
      <c r="F17" s="45"/>
      <c r="G17" s="45"/>
      <c r="H17" s="45"/>
      <c r="I17" s="45"/>
      <c r="J17" s="45"/>
      <c r="K17" s="45"/>
      <c r="L17" s="45"/>
      <c r="M17" s="45"/>
      <c r="N17" s="45"/>
      <c r="O17" s="45"/>
      <c r="P17" s="45"/>
      <c r="Q17" s="45"/>
      <c r="R17" s="45"/>
      <c r="S17" s="45"/>
      <c r="T17" s="45"/>
      <c r="U17" s="45"/>
      <c r="V17" s="45"/>
      <c r="W17" s="45"/>
    </row>
    <row r="18" spans="1:23" x14ac:dyDescent="0.35">
      <c r="A18" s="43">
        <v>5</v>
      </c>
      <c r="B18" s="45" t="s">
        <v>30</v>
      </c>
      <c r="C18" s="45"/>
      <c r="D18" s="45"/>
      <c r="E18" s="45"/>
      <c r="F18" s="45"/>
      <c r="G18" s="45"/>
      <c r="H18" s="45"/>
      <c r="I18" s="45"/>
      <c r="J18" s="45"/>
      <c r="K18" s="45"/>
      <c r="L18" s="45"/>
      <c r="M18" s="45"/>
      <c r="N18" s="45"/>
      <c r="O18" s="45"/>
      <c r="P18" s="45"/>
      <c r="Q18" s="45"/>
      <c r="R18" s="45"/>
      <c r="S18" s="45"/>
      <c r="T18" s="45"/>
      <c r="U18" s="45"/>
      <c r="V18" s="45"/>
      <c r="W18" s="44"/>
    </row>
  </sheetData>
  <mergeCells count="28">
    <mergeCell ref="B16:W16"/>
    <mergeCell ref="B17:W17"/>
    <mergeCell ref="B18:V18"/>
    <mergeCell ref="W6:W7"/>
    <mergeCell ref="A7:B7"/>
    <mergeCell ref="A8:B8"/>
    <mergeCell ref="A9:B9"/>
    <mergeCell ref="A10:B10"/>
    <mergeCell ref="A11:B11"/>
    <mergeCell ref="K6:M6"/>
    <mergeCell ref="N6:P6"/>
    <mergeCell ref="Q6:S6"/>
    <mergeCell ref="T6:T7"/>
    <mergeCell ref="U6:U7"/>
    <mergeCell ref="V6:V7"/>
    <mergeCell ref="A12:B12"/>
    <mergeCell ref="B14:W14"/>
    <mergeCell ref="B15:W15"/>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DBFC08-4D66-40ED-AAAF-F7F277521547}"/>
</file>

<file path=customXml/itemProps2.xml><?xml version="1.0" encoding="utf-8"?>
<ds:datastoreItem xmlns:ds="http://schemas.openxmlformats.org/officeDocument/2006/customXml" ds:itemID="{F771B5A7-6788-4D03-A373-8D031200A792}">
  <ds:schemaRefs>
    <ds:schemaRef ds:uri="http://schemas.microsoft.com/sharepoint/v3/contenttype/forms"/>
  </ds:schemaRefs>
</ds:datastoreItem>
</file>

<file path=customXml/itemProps3.xml><?xml version="1.0" encoding="utf-8"?>
<ds:datastoreItem xmlns:ds="http://schemas.openxmlformats.org/officeDocument/2006/customXml" ds:itemID="{90EB96E0-C1FC-4CB1-A20B-753D456D6A39}">
  <ds:schemaRefs>
    <ds:schemaRef ds:uri="f1c4e910-880b-4db3-a37c-e9b99167a9bb"/>
    <ds:schemaRef ds:uri="http://purl.org/dc/elements/1.1/"/>
    <ds:schemaRef ds:uri="http://schemas.microsoft.com/office/infopath/2007/PartnerControls"/>
    <ds:schemaRef ds:uri="http://purl.org/dc/dcmitype/"/>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2025-01-28T06:27:33Z</dcterms:created>
  <dcterms:modified xsi:type="dcterms:W3CDTF">2025-02-18T06:00:28Z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